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71-24 - Eventual Aquisição de Generos Alimentícios - PMS\"/>
    </mc:Choice>
  </mc:AlternateContent>
  <xr:revisionPtr revIDLastSave="0" documentId="13_ncr:1_{37D51880-AC07-4B0D-B395-1425AD92CF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Preços'!$A$11:$G$37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A34" i="1" l="1"/>
  <c r="A35" i="1"/>
  <c r="A36" i="1"/>
  <c r="A37" i="1"/>
  <c r="E6" i="1" l="1"/>
  <c r="G13" i="1"/>
  <c r="F33" i="1" s="1"/>
  <c r="A4" i="1"/>
  <c r="A6" i="1"/>
  <c r="A5" i="1"/>
  <c r="A3" i="1"/>
</calcChain>
</file>

<file path=xl/sharedStrings.xml><?xml version="1.0" encoding="utf-8"?>
<sst xmlns="http://schemas.openxmlformats.org/spreadsheetml/2006/main" count="93" uniqueCount="78">
  <si>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</si>
  <si>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</si>
  <si>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</si>
  <si>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</si>
  <si>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</si>
  <si>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</si>
  <si>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</si>
  <si>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</si>
  <si>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</si>
  <si>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</si>
  <si>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</si>
  <si>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</si>
  <si>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</si>
  <si>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</si>
  <si>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</si>
  <si>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</si>
  <si>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</si>
  <si>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</si>
  <si>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</si>
  <si>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</si>
  <si>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</si>
  <si>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</si>
  <si>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</si>
  <si>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</si>
  <si>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</si>
  <si>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</si>
  <si>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</si>
  <si>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</si>
  <si>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</si>
  <si>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</si>
  <si>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</si>
  <si>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</si>
  <si>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</si>
  <si>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</si>
  <si>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</si>
  <si>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</si>
  <si>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</si>
  <si>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</si>
  <si>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Homologação: __/__/2024</t>
  </si>
  <si>
    <t>Previsão Publicação: __/__/2024</t>
  </si>
  <si>
    <t>Achocolatado em lata metálica 400 gramas (não pode ser pacote ou pote plástico)</t>
  </si>
  <si>
    <t>Lata</t>
  </si>
  <si>
    <t>Açúcar cristal pacote com 5 kg</t>
  </si>
  <si>
    <t>Pacote</t>
  </si>
  <si>
    <t>Adoçante dietético líquido - frasco de 75 ml (adoçado com sucralose)</t>
  </si>
  <si>
    <t>Frasco</t>
  </si>
  <si>
    <t>Água mineral galão 20 litros (com galão)</t>
  </si>
  <si>
    <t>Galão</t>
  </si>
  <si>
    <t>Kg</t>
  </si>
  <si>
    <t>Amendoim descascado, tipo 1,  pacote 500 gramas</t>
  </si>
  <si>
    <t>Unidade</t>
  </si>
  <si>
    <t xml:space="preserve">Café em pó extra forte, embalagem a vácuo, pacote 500 gramas, (certificado ABIC e/ou laudos laboratoriais credenciados pela ANVISA ou MAPA) </t>
  </si>
  <si>
    <t>Carne bovina, corte lagarto congelado, sem gordura e sebo, isento de aditivos ou substâncias estranhas que sejam impróprias ao consumo e que alterem suas característica naturais (físicas, químicas e organolépticas). Deverá ser acondicionada em embalagem primária à vácuo constituída de plástico atóxico transparente, isenta de sujidades e ou ação de microorganismos, em pacotes de 2 kg, devidamente selada, com especificação de peso, validade, produto e marca/procedência e que o produtor possua o selo de inspeção sanitária. Validade a vencer de no mínimo 3 meses contados a partir da entrega</t>
  </si>
  <si>
    <t>Carne bovina, patinho moído congelado, sem gordura e sebo, isento de aditivos ou substâncias estranhas que sejam impróprias ao consumo e que alterem suas característica naturais (físicas, químicas e organolépticas). Deverá ser acondicionada em embalagem primária à vácuo constituída de plástico atóxico transparente, isenta de sujidades e ou ação de microorganismos em pacotes de 2 kg, devidamente selada, com especificação de peso, validade, produto e marca/procedência e que o produtor possua o selo de inspeção sanitária. validade a vencer de no mínimo 3 meses contados a partir da entrega.</t>
  </si>
  <si>
    <t>Cebola: classe média (4), tipo especial (de 70 a 90 mm de diâmetro transversal), pesando entre 100 a 200 gramas a unidade, de acordo com a portaria MA 529 de 18/03/97.</t>
  </si>
  <si>
    <t>Coco ralado em flocos úmido e adoçado, pacote de 100 gramas com selo SIF</t>
  </si>
  <si>
    <t>Creme de leite - lata de 300 gramas (não pode ser embalagem longa vida)</t>
  </si>
  <si>
    <t>caixa</t>
  </si>
  <si>
    <t>Doce de leite com coco - lata de 800 gramas (não pode ser embalagem plástica)</t>
  </si>
  <si>
    <t>Extrato de tomate concentrado lata de 340 gramas. Prazo de validade mínimo de 6 meses a partir da data de entrega</t>
  </si>
  <si>
    <t>Ervilha enlatada - lata de 200 gramas. Prazo de validade mínimo de 6 meses a partir data de entrega</t>
  </si>
  <si>
    <t>Leite integral longa vida UHT - caixa de 1 litro</t>
  </si>
  <si>
    <t>Pão doce com cobertura</t>
  </si>
  <si>
    <t>Queijo muçarela fatiado</t>
  </si>
  <si>
    <t>Salsicha tipo hotdog, embalada à vácuo - pacote de 3,3 kg com selo SIF</t>
  </si>
  <si>
    <t>Salgadinho de festa frito (sabores variados)</t>
  </si>
  <si>
    <t>EVENTUAL AQUISIÇÃO DE GÊNEROS ALIMENTÍCIOS - SRP</t>
  </si>
  <si>
    <t>Sec. Administração</t>
  </si>
  <si>
    <t>Sec. Obras</t>
  </si>
  <si>
    <t>Sec. Agricultura</t>
  </si>
  <si>
    <t>Sec. Meio Ambiente</t>
  </si>
  <si>
    <t>O objeto será realizado junto às Secretarias obedecendo ao detalhamento na íntegra do termo de referência.</t>
  </si>
  <si>
    <t>PREGÃO ELETRÔNICO Nº 071/2024</t>
  </si>
  <si>
    <t>PROCESSO ADMINISTRATIVO N° 30802024 de 15/08/2024</t>
  </si>
  <si>
    <t>O pagamento do objeto de que trata o PREGÃO ELETRÔNICO 071/2024, será efetuado pela Tesouraria da Prefeitura Municipal de Sumidouro.</t>
  </si>
  <si>
    <t>Sec. Educação (Sede)</t>
  </si>
  <si>
    <t>Sec. Educação (Eventos)</t>
  </si>
  <si>
    <t>Abertura das Propostas: 12/11/2024,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</si>
</sst>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49977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3080/24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37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61" t="s">
        <v>37</v>
      </c>
      <c r="B2" s="61"/>
      <c r="C2" s="61"/>
      <c r="D2" s="61"/>
      <c r="E2" s="61"/>
      <c r="F2" s="61"/>
      <c r="G2" s="61"/>
    </row>
    <row r="3" spans="1:11" x14ac:dyDescent="0.2">
      <c r="A3" s="61" t="str">
        <f>UPPER(Dados!B1&amp;"  -  "&amp;Dados!B4)</f>
        <v>PREGÃO ELETRÔNICO Nº 071/2024  -  ABERTURA DAS PROPOSTAS: 12/11/2024, ÀS 09:00HS</v>
      </c>
      <c r="B3" s="61"/>
      <c r="C3" s="61"/>
      <c r="D3" s="61"/>
      <c r="E3" s="61"/>
      <c r="F3" s="61"/>
      <c r="G3" s="61"/>
    </row>
    <row r="4" spans="1:11" x14ac:dyDescent="0.2">
      <c r="A4" s="62" t="str">
        <f>Dados!B3</f>
        <v>EVENTUAL AQUISIÇÃO DE GÊNEROS ALIMENTÍCIOS - SRP</v>
      </c>
      <c r="B4" s="62"/>
      <c r="C4" s="62"/>
      <c r="D4" s="62"/>
      <c r="E4" s="62"/>
      <c r="F4" s="62"/>
      <c r="G4" s="62"/>
    </row>
    <row r="5" spans="1:11" x14ac:dyDescent="0.2">
      <c r="A5" s="61" t="str">
        <f>Dados!B2</f>
        <v>PROCESSO ADMINISTRATIVO N° 30802024 de 15/08/2024</v>
      </c>
      <c r="B5" s="61"/>
      <c r="C5" s="61"/>
      <c r="D5" s="61"/>
      <c r="E5" s="61"/>
      <c r="F5" s="61"/>
      <c r="G5" s="61"/>
    </row>
    <row r="6" spans="1:11" x14ac:dyDescent="0.2">
      <c r="A6" s="50" t="str">
        <f>Dados!B7</f>
        <v>MENOR PREÇO POR ITEM</v>
      </c>
      <c r="B6" s="50"/>
      <c r="C6" s="59" t="s">
        <v>28</v>
      </c>
      <c r="D6" s="59"/>
      <c r="E6" s="60">
        <f>Dados!B8</f>
        <v>185728.48</v>
      </c>
      <c r="F6" s="60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4"/>
      <c r="C8" s="64"/>
      <c r="D8" s="64"/>
      <c r="E8" s="64"/>
      <c r="F8" s="64"/>
      <c r="G8" s="64"/>
      <c r="H8" s="40"/>
    </row>
    <row r="9" spans="1:11" s="8" customFormat="1" ht="12" customHeight="1" x14ac:dyDescent="0.2">
      <c r="A9" s="15" t="s">
        <v>1</v>
      </c>
      <c r="B9" s="65"/>
      <c r="C9" s="65"/>
      <c r="D9" s="65"/>
      <c r="E9" s="65"/>
      <c r="F9" s="65"/>
      <c r="G9" s="65"/>
      <c r="H9" s="40"/>
    </row>
    <row r="10" spans="1:11" s="8" customFormat="1" ht="12" customHeight="1" x14ac:dyDescent="0.2">
      <c r="A10" s="15" t="s">
        <v>2</v>
      </c>
      <c r="B10" s="58"/>
      <c r="C10" s="26" t="s">
        <v>8</v>
      </c>
      <c r="D10" s="70"/>
      <c r="E10" s="70"/>
      <c r="F10" s="70"/>
      <c r="G10" s="70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22.5" x14ac:dyDescent="0.2">
      <c r="A13" s="33">
        <v>1</v>
      </c>
      <c r="B13" s="31" t="s">
        <v>40</v>
      </c>
      <c r="C13" s="34" t="s">
        <v>41</v>
      </c>
      <c r="D13" s="47">
        <v>144</v>
      </c>
      <c r="E13" s="49">
        <v>10.46</v>
      </c>
      <c r="F13" s="57"/>
      <c r="G13" s="35" t="str">
        <f>IF(F13="","",IF(ISTEXT(F13),"NC",F13*D13))</f>
        <v/>
      </c>
      <c r="H13" s="40"/>
      <c r="K13" s="7"/>
    </row>
    <row r="14" spans="1:11" s="8" customFormat="1" ht="11.25" x14ac:dyDescent="0.2">
      <c r="A14" s="33">
        <v>2</v>
      </c>
      <c r="B14" s="31" t="s">
        <v>42</v>
      </c>
      <c r="C14" s="34" t="s">
        <v>43</v>
      </c>
      <c r="D14" s="47">
        <v>634</v>
      </c>
      <c r="E14" s="49">
        <v>19.22</v>
      </c>
      <c r="F14" s="57"/>
      <c r="G14" s="35" t="str">
        <f t="shared" ref="G14:G31" si="0">IF(F14="","",IF(ISTEXT(F14),"NC",F14*D14))</f>
        <v/>
      </c>
      <c r="H14" s="40"/>
      <c r="K14" s="7"/>
    </row>
    <row r="15" spans="1:11" s="8" customFormat="1" ht="11.25" x14ac:dyDescent="0.2">
      <c r="A15" s="33">
        <v>3</v>
      </c>
      <c r="B15" s="31" t="s">
        <v>44</v>
      </c>
      <c r="C15" s="34" t="s">
        <v>45</v>
      </c>
      <c r="D15" s="47">
        <v>10</v>
      </c>
      <c r="E15" s="49">
        <v>12.18</v>
      </c>
      <c r="F15" s="57"/>
      <c r="G15" s="35" t="str">
        <f t="shared" si="0"/>
        <v/>
      </c>
      <c r="H15" s="40"/>
      <c r="K15" s="7"/>
    </row>
    <row r="16" spans="1:11" s="8" customFormat="1" ht="11.25" x14ac:dyDescent="0.2">
      <c r="A16" s="33">
        <v>4</v>
      </c>
      <c r="B16" s="31" t="s">
        <v>46</v>
      </c>
      <c r="C16" s="34" t="s">
        <v>47</v>
      </c>
      <c r="D16" s="47">
        <v>84</v>
      </c>
      <c r="E16" s="49">
        <v>31.74</v>
      </c>
      <c r="F16" s="57"/>
      <c r="G16" s="35" t="str">
        <f t="shared" si="0"/>
        <v/>
      </c>
      <c r="H16" s="40"/>
      <c r="K16" s="7"/>
    </row>
    <row r="17" spans="1:11" s="8" customFormat="1" ht="11.25" x14ac:dyDescent="0.2">
      <c r="A17" s="33">
        <v>5</v>
      </c>
      <c r="B17" s="31" t="s">
        <v>49</v>
      </c>
      <c r="C17" s="34" t="s">
        <v>43</v>
      </c>
      <c r="D17" s="47">
        <v>20</v>
      </c>
      <c r="E17" s="49">
        <v>10.55</v>
      </c>
      <c r="F17" s="57"/>
      <c r="G17" s="35" t="str">
        <f t="shared" si="0"/>
        <v/>
      </c>
      <c r="H17" s="40"/>
      <c r="K17" s="7"/>
    </row>
    <row r="18" spans="1:11" s="8" customFormat="1" ht="33.75" x14ac:dyDescent="0.2">
      <c r="A18" s="33">
        <v>6</v>
      </c>
      <c r="B18" s="31" t="s">
        <v>51</v>
      </c>
      <c r="C18" s="34" t="s">
        <v>43</v>
      </c>
      <c r="D18" s="47">
        <v>2100</v>
      </c>
      <c r="E18" s="49">
        <v>20.34</v>
      </c>
      <c r="F18" s="57"/>
      <c r="G18" s="35" t="str">
        <f t="shared" si="0"/>
        <v/>
      </c>
      <c r="H18" s="40"/>
      <c r="K18" s="7"/>
    </row>
    <row r="19" spans="1:11" s="8" customFormat="1" ht="112.5" x14ac:dyDescent="0.2">
      <c r="A19" s="33">
        <v>7</v>
      </c>
      <c r="B19" s="31" t="s">
        <v>52</v>
      </c>
      <c r="C19" s="34" t="s">
        <v>48</v>
      </c>
      <c r="D19" s="47">
        <v>160</v>
      </c>
      <c r="E19" s="49">
        <v>33.92</v>
      </c>
      <c r="F19" s="57"/>
      <c r="G19" s="35" t="str">
        <f t="shared" si="0"/>
        <v/>
      </c>
      <c r="H19" s="40"/>
      <c r="K19" s="7"/>
    </row>
    <row r="20" spans="1:11" s="8" customFormat="1" ht="112.5" x14ac:dyDescent="0.2">
      <c r="A20" s="33">
        <v>8</v>
      </c>
      <c r="B20" s="31" t="s">
        <v>53</v>
      </c>
      <c r="C20" s="34" t="s">
        <v>48</v>
      </c>
      <c r="D20" s="47">
        <v>200</v>
      </c>
      <c r="E20" s="49">
        <v>37.07</v>
      </c>
      <c r="F20" s="57"/>
      <c r="G20" s="35" t="str">
        <f t="shared" si="0"/>
        <v/>
      </c>
      <c r="H20" s="40"/>
      <c r="K20" s="7"/>
    </row>
    <row r="21" spans="1:11" s="8" customFormat="1" ht="33.75" x14ac:dyDescent="0.2">
      <c r="A21" s="33">
        <v>9</v>
      </c>
      <c r="B21" s="31" t="s">
        <v>54</v>
      </c>
      <c r="C21" s="34" t="s">
        <v>48</v>
      </c>
      <c r="D21" s="47">
        <v>60</v>
      </c>
      <c r="E21" s="49">
        <v>7.38</v>
      </c>
      <c r="F21" s="57"/>
      <c r="G21" s="35" t="str">
        <f t="shared" si="0"/>
        <v/>
      </c>
      <c r="H21" s="40"/>
      <c r="K21" s="7"/>
    </row>
    <row r="22" spans="1:11" s="8" customFormat="1" ht="22.5" x14ac:dyDescent="0.2">
      <c r="A22" s="33">
        <v>10</v>
      </c>
      <c r="B22" s="31" t="s">
        <v>55</v>
      </c>
      <c r="C22" s="34" t="s">
        <v>43</v>
      </c>
      <c r="D22" s="47">
        <v>20</v>
      </c>
      <c r="E22" s="49">
        <v>5.23</v>
      </c>
      <c r="F22" s="57"/>
      <c r="G22" s="35" t="str">
        <f t="shared" si="0"/>
        <v/>
      </c>
      <c r="H22" s="40"/>
      <c r="K22" s="7"/>
    </row>
    <row r="23" spans="1:11" s="8" customFormat="1" ht="22.5" x14ac:dyDescent="0.2">
      <c r="A23" s="33">
        <v>11</v>
      </c>
      <c r="B23" s="31" t="s">
        <v>56</v>
      </c>
      <c r="C23" s="34" t="s">
        <v>41</v>
      </c>
      <c r="D23" s="47">
        <v>10</v>
      </c>
      <c r="E23" s="49">
        <v>6.25</v>
      </c>
      <c r="F23" s="57"/>
      <c r="G23" s="35" t="str">
        <f t="shared" si="0"/>
        <v/>
      </c>
      <c r="H23" s="40"/>
      <c r="K23" s="7"/>
    </row>
    <row r="24" spans="1:11" s="8" customFormat="1" ht="22.5" x14ac:dyDescent="0.2">
      <c r="A24" s="33">
        <v>12</v>
      </c>
      <c r="B24" s="31" t="s">
        <v>58</v>
      </c>
      <c r="C24" s="34" t="s">
        <v>41</v>
      </c>
      <c r="D24" s="47">
        <v>4</v>
      </c>
      <c r="E24" s="49">
        <v>27.63</v>
      </c>
      <c r="F24" s="57"/>
      <c r="G24" s="35" t="str">
        <f t="shared" si="0"/>
        <v/>
      </c>
      <c r="H24" s="40"/>
      <c r="K24" s="7"/>
    </row>
    <row r="25" spans="1:11" s="8" customFormat="1" ht="22.5" x14ac:dyDescent="0.2">
      <c r="A25" s="33">
        <v>13</v>
      </c>
      <c r="B25" s="31" t="s">
        <v>60</v>
      </c>
      <c r="C25" s="34" t="s">
        <v>41</v>
      </c>
      <c r="D25" s="47">
        <v>100</v>
      </c>
      <c r="E25" s="49">
        <v>3.8</v>
      </c>
      <c r="F25" s="57"/>
      <c r="G25" s="35" t="str">
        <f t="shared" si="0"/>
        <v/>
      </c>
      <c r="H25" s="40"/>
      <c r="K25" s="7"/>
    </row>
    <row r="26" spans="1:11" s="8" customFormat="1" ht="22.5" x14ac:dyDescent="0.2">
      <c r="A26" s="33">
        <v>14</v>
      </c>
      <c r="B26" s="31" t="s">
        <v>59</v>
      </c>
      <c r="C26" s="34" t="s">
        <v>41</v>
      </c>
      <c r="D26" s="47">
        <v>200</v>
      </c>
      <c r="E26" s="49">
        <v>4.4400000000000004</v>
      </c>
      <c r="F26" s="57"/>
      <c r="G26" s="35" t="str">
        <f t="shared" si="0"/>
        <v/>
      </c>
      <c r="H26" s="40"/>
      <c r="K26" s="7"/>
    </row>
    <row r="27" spans="1:11" s="8" customFormat="1" ht="11.25" x14ac:dyDescent="0.2">
      <c r="A27" s="33">
        <v>15</v>
      </c>
      <c r="B27" s="31" t="s">
        <v>61</v>
      </c>
      <c r="C27" s="34" t="s">
        <v>57</v>
      </c>
      <c r="D27" s="47">
        <v>4038</v>
      </c>
      <c r="E27" s="49">
        <v>6.16</v>
      </c>
      <c r="F27" s="57"/>
      <c r="G27" s="35" t="str">
        <f t="shared" si="0"/>
        <v/>
      </c>
      <c r="H27" s="40"/>
      <c r="K27" s="7"/>
    </row>
    <row r="28" spans="1:11" s="8" customFormat="1" ht="11.25" x14ac:dyDescent="0.2">
      <c r="A28" s="33">
        <v>16</v>
      </c>
      <c r="B28" s="31" t="s">
        <v>62</v>
      </c>
      <c r="C28" s="34" t="s">
        <v>48</v>
      </c>
      <c r="D28" s="47">
        <v>200</v>
      </c>
      <c r="E28" s="49">
        <v>20.309999999999999</v>
      </c>
      <c r="F28" s="57"/>
      <c r="G28" s="35" t="str">
        <f t="shared" si="0"/>
        <v/>
      </c>
      <c r="H28" s="40"/>
      <c r="K28" s="7"/>
    </row>
    <row r="29" spans="1:11" s="8" customFormat="1" ht="11.25" x14ac:dyDescent="0.2">
      <c r="A29" s="33">
        <v>17</v>
      </c>
      <c r="B29" s="31" t="s">
        <v>63</v>
      </c>
      <c r="C29" s="34" t="s">
        <v>48</v>
      </c>
      <c r="D29" s="47">
        <v>330</v>
      </c>
      <c r="E29" s="49">
        <v>43.47</v>
      </c>
      <c r="F29" s="57"/>
      <c r="G29" s="35" t="str">
        <f t="shared" si="0"/>
        <v/>
      </c>
      <c r="H29" s="40"/>
      <c r="K29" s="7"/>
    </row>
    <row r="30" spans="1:11" s="8" customFormat="1" ht="11.25" x14ac:dyDescent="0.2">
      <c r="A30" s="33">
        <v>18</v>
      </c>
      <c r="B30" s="31" t="s">
        <v>65</v>
      </c>
      <c r="C30" s="34" t="s">
        <v>50</v>
      </c>
      <c r="D30" s="47">
        <v>61200</v>
      </c>
      <c r="E30" s="49">
        <v>1.06</v>
      </c>
      <c r="F30" s="57"/>
      <c r="G30" s="35" t="str">
        <f t="shared" si="0"/>
        <v/>
      </c>
      <c r="H30" s="40"/>
      <c r="K30" s="7"/>
    </row>
    <row r="31" spans="1:11" s="8" customFormat="1" ht="11.25" x14ac:dyDescent="0.2">
      <c r="A31" s="33">
        <v>19</v>
      </c>
      <c r="B31" s="31" t="s">
        <v>64</v>
      </c>
      <c r="C31" s="34" t="s">
        <v>43</v>
      </c>
      <c r="D31" s="47">
        <v>100</v>
      </c>
      <c r="E31" s="49">
        <v>33.409999999999997</v>
      </c>
      <c r="F31" s="57"/>
      <c r="G31" s="35" t="str">
        <f t="shared" si="0"/>
        <v/>
      </c>
      <c r="H31" s="40"/>
      <c r="K31" s="7"/>
    </row>
    <row r="32" spans="1:11" s="27" customFormat="1" ht="9" x14ac:dyDescent="0.2">
      <c r="A32" s="36"/>
      <c r="E32" s="45"/>
      <c r="F32" s="66" t="s">
        <v>26</v>
      </c>
      <c r="G32" s="67"/>
      <c r="H32" s="41"/>
    </row>
    <row r="33" spans="1:8" ht="14.25" customHeight="1" x14ac:dyDescent="0.2">
      <c r="F33" s="68" t="str">
        <f>IF(SUM(G13:G31)=0,"",SUM(G13:G31))</f>
        <v/>
      </c>
      <c r="G33" s="69"/>
      <c r="H33" s="42"/>
    </row>
    <row r="34" spans="1:8" s="37" customFormat="1" ht="9" x14ac:dyDescent="0.2">
      <c r="A34" s="63" t="str">
        <f>" - "&amp;Dados!B23</f>
        <v xml:space="preserve"> - O objeto será realizado junto às Secretarias obedecendo ao detalhamento na íntegra do termo de referência.</v>
      </c>
      <c r="B34" s="63"/>
      <c r="C34" s="63"/>
      <c r="D34" s="63"/>
      <c r="E34" s="63"/>
      <c r="F34" s="63"/>
      <c r="G34" s="63"/>
      <c r="H34" s="43"/>
    </row>
    <row r="35" spans="1:8" s="37" customFormat="1" ht="21.75" customHeight="1" x14ac:dyDescent="0.2">
      <c r="A35" s="63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35" s="63"/>
      <c r="C35" s="63"/>
      <c r="D35" s="63"/>
      <c r="E35" s="63"/>
      <c r="F35" s="63"/>
      <c r="G35" s="63"/>
      <c r="H35" s="43"/>
    </row>
    <row r="36" spans="1:8" s="37" customFormat="1" ht="9" x14ac:dyDescent="0.2">
      <c r="A36" s="63" t="str">
        <f>" - "&amp;Dados!B25</f>
        <v xml:space="preserve"> - O pagamento do objeto de que trata o PREGÃO ELETRÔNICO 071/2024, será efetuado pela Tesouraria da Prefeitura Municipal de Sumidouro.</v>
      </c>
      <c r="B36" s="63"/>
      <c r="C36" s="63"/>
      <c r="D36" s="63"/>
      <c r="E36" s="63"/>
      <c r="F36" s="63"/>
      <c r="G36" s="63"/>
      <c r="H36" s="43"/>
    </row>
    <row r="37" spans="1:8" s="27" customFormat="1" ht="9" x14ac:dyDescent="0.2">
      <c r="A37" s="63" t="str">
        <f>" - "&amp;Dados!B26</f>
        <v xml:space="preserve"> - Proposta válida por 60 (sessenta) dias</v>
      </c>
      <c r="B37" s="63"/>
      <c r="C37" s="63"/>
      <c r="D37" s="63"/>
      <c r="E37" s="63"/>
      <c r="F37" s="63"/>
      <c r="G37" s="63"/>
      <c r="H37" s="41"/>
    </row>
  </sheetData>
  <sheetProtection algorithmName="SHA-512" hashValue="1KdHPKgud727Nqf2jHyBwRoU/6sqCCRhmV3vaRACw0swu1e+TrLS0FyiWHd04e5uZlE6yaSiC9XjkMAHD2f24g==" saltValue="A7P6mUS68jm1geNXenXz8w==" spinCount="100000" sheet="1" objects="1" scenarios="1"/>
  <autoFilter ref="A11:G37" xr:uid="{00000000-0009-0000-0000-000000000000}"/>
  <mergeCells count="15">
    <mergeCell ref="A34:G34"/>
    <mergeCell ref="A35:G35"/>
    <mergeCell ref="A36:G36"/>
    <mergeCell ref="B8:G8"/>
    <mergeCell ref="A37:G37"/>
    <mergeCell ref="B9:G9"/>
    <mergeCell ref="F32:G32"/>
    <mergeCell ref="F33:G33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:B31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31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:F31">
    <cfRule type="cellIs" dxfId="7" priority="11" stopIfTrue="1" operator="equal">
      <formula>""</formula>
    </cfRule>
  </conditionalFormatting>
  <conditionalFormatting sqref="F32">
    <cfRule type="expression" dxfId="6" priority="1" stopIfTrue="1">
      <formula>IF($J32="Empate",IF(H32=1,TRUE(),FALSE()),FALSE())</formula>
    </cfRule>
    <cfRule type="expression" dxfId="5" priority="2" stopIfTrue="1">
      <formula>IF(H32="&gt;",FALSE(),IF(H32&gt;0,TRUE(),FALSE()))</formula>
    </cfRule>
    <cfRule type="expression" dxfId="4" priority="3" stopIfTrue="1">
      <formula>IF(H32="&gt;",TRUE(),FALSE())</formula>
    </cfRule>
  </conditionalFormatting>
  <conditionalFormatting sqref="F33">
    <cfRule type="expression" dxfId="3" priority="4" stopIfTrue="1">
      <formula>IF($J32="OK",IF(H32=1,TRUE(),FALSE()),FALSE())</formula>
    </cfRule>
    <cfRule type="expression" dxfId="2" priority="5" stopIfTrue="1">
      <formula>IF($J32="Empate",IF(H32=1,TRUE(),FALSE()),FALSE())</formula>
    </cfRule>
    <cfRule type="expression" dxfId="1" priority="6" stopIfTrue="1">
      <formula>IF($J32="Empate",IF(H32=2,TRUE(),FALSE()),FALSE())</formula>
    </cfRule>
  </conditionalFormatting>
  <conditionalFormatting sqref="G13:G31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7" width="21.710937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5" t="s">
        <v>72</v>
      </c>
      <c r="E1" s="4"/>
      <c r="F1" s="4"/>
      <c r="G1" s="4"/>
    </row>
    <row r="2" spans="1:7" x14ac:dyDescent="0.2">
      <c r="A2" s="16" t="s">
        <v>10</v>
      </c>
      <c r="B2" s="55" t="s">
        <v>73</v>
      </c>
      <c r="E2" s="4"/>
      <c r="F2" s="4"/>
      <c r="G2" s="4"/>
    </row>
    <row r="3" spans="1:7" x14ac:dyDescent="0.2">
      <c r="A3" s="16" t="s">
        <v>11</v>
      </c>
      <c r="B3" s="55" t="s">
        <v>66</v>
      </c>
      <c r="C3" s="5"/>
      <c r="E3" s="52"/>
      <c r="F3" s="4"/>
      <c r="G3" s="4"/>
    </row>
    <row r="4" spans="1:7" x14ac:dyDescent="0.2">
      <c r="A4" s="16" t="s">
        <v>12</v>
      </c>
      <c r="B4" s="55" t="s">
        <v>77</v>
      </c>
      <c r="C4" s="5"/>
      <c r="E4" s="52"/>
      <c r="F4" s="4"/>
      <c r="G4" s="4"/>
    </row>
    <row r="5" spans="1:7" x14ac:dyDescent="0.2">
      <c r="A5" s="16" t="s">
        <v>13</v>
      </c>
      <c r="B5" s="55" t="s">
        <v>38</v>
      </c>
      <c r="C5" s="5"/>
      <c r="E5" s="52"/>
      <c r="F5" s="4"/>
      <c r="G5" s="4"/>
    </row>
    <row r="6" spans="1:7" x14ac:dyDescent="0.2">
      <c r="A6" s="16" t="s">
        <v>30</v>
      </c>
      <c r="B6" s="56" t="s">
        <v>39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185728.48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ht="13.9" customHeight="1" x14ac:dyDescent="0.2">
      <c r="A17" s="22" t="s">
        <v>20</v>
      </c>
      <c r="B17" s="24" t="s">
        <v>67</v>
      </c>
      <c r="C17" s="24" t="s">
        <v>68</v>
      </c>
      <c r="D17" s="24" t="s">
        <v>69</v>
      </c>
      <c r="E17" s="24" t="s">
        <v>70</v>
      </c>
      <c r="F17" s="23" t="s">
        <v>75</v>
      </c>
      <c r="G17" s="24" t="s">
        <v>76</v>
      </c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12"/>
      <c r="C18" s="12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51"/>
      <c r="F20" s="24"/>
      <c r="G20" s="24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25.5" x14ac:dyDescent="0.2">
      <c r="A23" s="20" t="s">
        <v>15</v>
      </c>
      <c r="B23" s="56" t="s">
        <v>71</v>
      </c>
      <c r="E23" s="4"/>
      <c r="F23" s="4"/>
      <c r="G23" s="51"/>
    </row>
    <row r="24" spans="1:256" ht="63.75" x14ac:dyDescent="0.2">
      <c r="A24" s="20" t="s">
        <v>16</v>
      </c>
      <c r="B24" s="12" t="s">
        <v>36</v>
      </c>
      <c r="E24" s="4"/>
      <c r="F24" s="4"/>
      <c r="G24" s="51"/>
    </row>
    <row r="25" spans="1:256" ht="38.25" x14ac:dyDescent="0.2">
      <c r="A25" s="20" t="s">
        <v>17</v>
      </c>
      <c r="B25" s="56" t="s">
        <v>74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27</v>
      </c>
      <c r="E26" s="4"/>
      <c r="F26" s="4"/>
      <c r="G26" s="51"/>
    </row>
    <row r="27" spans="1:256" x14ac:dyDescent="0.2">
      <c r="A27" s="20" t="s">
        <v>31</v>
      </c>
      <c r="B27" s="54" t="s">
        <v>35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2024-07-10T19:25:39Z</cp:lastPrinted>
  <dcterms:created xsi:type="dcterms:W3CDTF">2006-04-18T17:38:46Z</dcterms:created>
  <dcterms:modified xsi:type="dcterms:W3CDTF">2024-10-29T17:52:09Z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